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3D pics\CG\"/>
    </mc:Choice>
  </mc:AlternateContent>
  <xr:revisionPtr revIDLastSave="0" documentId="13_ncr:1_{568BED20-75BC-4DB6-A483-244DA1E90367}" xr6:coauthVersionLast="45" xr6:coauthVersionMax="45" xr10:uidLastSave="{00000000-0000-0000-0000-000000000000}"/>
  <bookViews>
    <workbookView xWindow="-120" yWindow="-120" windowWidth="20730" windowHeight="11160" xr2:uid="{3B3F6B3C-AF8F-43A0-8317-958785EC225F}"/>
  </bookViews>
  <sheets>
    <sheet name="Calc V1" sheetId="1" r:id="rId1"/>
    <sheet name="Calc V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2" l="1"/>
  <c r="E17" i="2"/>
  <c r="E16" i="2"/>
  <c r="E15" i="2"/>
  <c r="E18" i="2" s="1"/>
  <c r="E19" i="2" s="1"/>
  <c r="E14" i="2"/>
  <c r="E13" i="2"/>
  <c r="E12" i="2"/>
  <c r="E8" i="2"/>
  <c r="C6" i="2"/>
  <c r="D18" i="1"/>
  <c r="E17" i="1"/>
  <c r="E16" i="1"/>
  <c r="E15" i="1"/>
  <c r="E14" i="1"/>
  <c r="E13" i="1"/>
  <c r="E12" i="1"/>
  <c r="C6" i="1"/>
  <c r="E8" i="1" s="1"/>
  <c r="E18" i="1" l="1"/>
  <c r="E19" i="1" s="1"/>
</calcChain>
</file>

<file path=xl/sharedStrings.xml><?xml version="1.0" encoding="utf-8"?>
<sst xmlns="http://schemas.openxmlformats.org/spreadsheetml/2006/main" count="46" uniqueCount="24">
  <si>
    <t>CG Calculation</t>
  </si>
  <si>
    <t>W &amp; B V1</t>
  </si>
  <si>
    <t>Wing Chord</t>
  </si>
  <si>
    <t>CG % of Chord</t>
  </si>
  <si>
    <t xml:space="preserve">LE Distance </t>
  </si>
  <si>
    <t>Distance from LE to Datum</t>
  </si>
  <si>
    <t>8 + 9</t>
  </si>
  <si>
    <t>Required CG Location</t>
  </si>
  <si>
    <t>mm</t>
  </si>
  <si>
    <t>grams</t>
  </si>
  <si>
    <t>mmg</t>
  </si>
  <si>
    <t>No.</t>
  </si>
  <si>
    <t>Component</t>
  </si>
  <si>
    <t>Distance from datum</t>
  </si>
  <si>
    <t>Weight</t>
  </si>
  <si>
    <t>Moment</t>
  </si>
  <si>
    <t>Fuselage</t>
  </si>
  <si>
    <t>Battery</t>
  </si>
  <si>
    <t>Wing</t>
  </si>
  <si>
    <t>Elevator Servo</t>
  </si>
  <si>
    <t>Rudder Servo</t>
  </si>
  <si>
    <t>Ballast Weight</t>
  </si>
  <si>
    <t>Calculated CG</t>
  </si>
  <si>
    <t>W&amp;B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</si>
</sst>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2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quotePrefix="1" applyBorder="1"/>
    <xf numFmtId="0" fontId="1" fillId="2" borderId="0" xfId="0" applyFont="1" applyFill="1"/>
    <xf numFmtId="0" fontId="1" fillId="0" borderId="0" xfId="0" applyFont="1"/>
    <xf numFmtId="0" fontId="1" fillId="2" borderId="5" xfId="0" applyFont="1" applyFill="1" applyBorder="1"/>
    <xf numFmtId="2" fontId="0" fillId="0" borderId="0" xfId="0" applyNumberFormat="1"/>
    <xf numFmtId="2" fontId="0" fillId="0" borderId="5" xfId="0" applyNumberFormat="1" applyBorder="1"/>
    <xf numFmtId="0" fontId="3" fillId="0" borderId="0" xfId="0" applyFont="1"/>
    <xf numFmtId="2" fontId="3" fillId="0" borderId="0" xfId="0" applyNumberFormat="1" applyFont="1"/>
    <xf numFmtId="2" fontId="4" fillId="0" borderId="0" xfId="0" applyNumberFormat="1" applyFont="1"/>
    <xf numFmtId="2" fontId="3" fillId="0" borderId="5" xfId="0" applyNumberFormat="1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3" borderId="0" xfId="0" applyFont="1" applyFill="1"/>
    <xf numFmtId="2" fontId="1" fillId="3" borderId="0" xfId="0" applyNumberFormat="1" applyFont="1" applyFill="1"/>
    <xf numFmtId="2" fontId="1" fillId="3" borderId="5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147639</xdr:colOff>
      <xdr:row>0</xdr:row>
      <xdr:rowOff>185738</xdr:rowOff>
    </xdr:from>
    <xdr:to>
      <xdr:col>17</xdr:col>
      <xdr:colOff>298803</xdr:colOff>
      <xdr:row>29</xdr:row>
      <xdr:rowOff>38850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5B30E9-4A2C-4E99-8D3C-91FDED78F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7295" y="185738"/>
          <a:ext cx="8211696" cy="544905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107156</xdr:colOff>
      <xdr:row>1</xdr:row>
      <xdr:rowOff>14288</xdr:rowOff>
    </xdr:from>
    <xdr:to>
      <xdr:col>17</xdr:col>
      <xdr:colOff>258320</xdr:colOff>
      <xdr:row>29</xdr:row>
      <xdr:rowOff>742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606136-DEF2-4D7F-96DB-6A19F865D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64906" y="204788"/>
          <a:ext cx="8237889" cy="5396654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8259A-6B53-4032-9382-B6C364125031}">
  <dimension ref="A2:G20"/>
  <sheetViews>
    <sheetView tabSelected="1" zoomScale="95" zoomScaleNormal="95" workbookViewId="0">
      <selection activeCell="C22" sqref="C22"/>
    </sheetView>
  </sheetViews>
  <sheetFormatPr defaultRowHeight="15" x14ac:dyDescent="0.25"/>
  <cols>
    <col min="1" max="1" width="5.28515625" customWidth="1"/>
    <col min="2" max="2" width="26" customWidth="1"/>
    <col min="3" max="3" width="21.7109375" customWidth="1"/>
    <col min="5" max="5" width="10.7109375" customWidth="1"/>
    <col min="6" max="6" width="15.140625" customWidth="1"/>
    <col min="11" max="11" width="14.7109375" customWidth="1"/>
  </cols>
  <sheetData>
    <row r="2" spans="1:7" ht="21" x14ac:dyDescent="0.35">
      <c r="A2" s="1"/>
      <c r="B2" s="2" t="s">
        <v>0</v>
      </c>
      <c r="C2" s="2" t="s">
        <v>1</v>
      </c>
      <c r="D2" s="3"/>
      <c r="E2" s="4"/>
    </row>
    <row r="3" spans="1:7" x14ac:dyDescent="0.25">
      <c r="A3" s="5"/>
      <c r="E3" s="6"/>
    </row>
    <row r="4" spans="1:7" x14ac:dyDescent="0.25">
      <c r="A4" s="5">
        <v>7</v>
      </c>
      <c r="B4" t="s">
        <v>2</v>
      </c>
      <c r="C4">
        <v>265.49</v>
      </c>
      <c r="E4" s="6"/>
    </row>
    <row r="5" spans="1:7" x14ac:dyDescent="0.25">
      <c r="A5" s="5"/>
      <c r="B5" t="s">
        <v>3</v>
      </c>
      <c r="C5">
        <v>0.25</v>
      </c>
      <c r="E5" s="6"/>
    </row>
    <row r="6" spans="1:7" x14ac:dyDescent="0.25">
      <c r="A6" s="5">
        <v>8</v>
      </c>
      <c r="B6" t="s">
        <v>4</v>
      </c>
      <c r="C6">
        <f>C4*C5</f>
        <v>66.372500000000002</v>
      </c>
      <c r="E6" s="6"/>
    </row>
    <row r="7" spans="1:7" x14ac:dyDescent="0.25">
      <c r="A7" s="5">
        <v>9</v>
      </c>
      <c r="B7" t="s">
        <v>5</v>
      </c>
      <c r="C7">
        <v>138</v>
      </c>
      <c r="E7" s="6"/>
    </row>
    <row r="8" spans="1:7" x14ac:dyDescent="0.25">
      <c r="A8" s="7" t="s">
        <v>6</v>
      </c>
      <c r="B8" s="8" t="s">
        <v>7</v>
      </c>
      <c r="D8" s="9"/>
      <c r="E8" s="10">
        <f>C7+C6</f>
        <v>204.3725</v>
      </c>
      <c r="F8" s="9"/>
      <c r="G8" s="9"/>
    </row>
    <row r="9" spans="1:7" x14ac:dyDescent="0.25">
      <c r="A9" s="5"/>
      <c r="D9" s="9"/>
      <c r="E9" s="6"/>
      <c r="F9" s="9"/>
      <c r="G9" s="9"/>
    </row>
    <row r="10" spans="1:7" x14ac:dyDescent="0.25">
      <c r="A10" s="5"/>
      <c r="C10" t="s">
        <v>8</v>
      </c>
      <c r="D10" t="s">
        <v>9</v>
      </c>
      <c r="E10" s="6" t="s">
        <v>10</v>
      </c>
    </row>
    <row r="11" spans="1:7" x14ac:dyDescent="0.25">
      <c r="A11" s="5" t="s">
        <v>11</v>
      </c>
      <c r="B11" t="s">
        <v>12</v>
      </c>
      <c r="C11" t="s">
        <v>13</v>
      </c>
      <c r="D11" t="s">
        <v>14</v>
      </c>
      <c r="E11" s="6" t="s">
        <v>15</v>
      </c>
    </row>
    <row r="12" spans="1:7" x14ac:dyDescent="0.25">
      <c r="A12" s="5">
        <v>1</v>
      </c>
      <c r="B12" t="s">
        <v>16</v>
      </c>
      <c r="C12" s="11">
        <v>400</v>
      </c>
      <c r="D12" s="11">
        <v>946</v>
      </c>
      <c r="E12" s="12">
        <f t="shared" ref="E12:E17" si="0">C12*D12</f>
        <v>378400</v>
      </c>
    </row>
    <row r="13" spans="1:7" x14ac:dyDescent="0.25">
      <c r="A13" s="5">
        <v>2</v>
      </c>
      <c r="B13" t="s">
        <v>17</v>
      </c>
      <c r="C13" s="11">
        <v>144</v>
      </c>
      <c r="D13" s="11">
        <v>232</v>
      </c>
      <c r="E13" s="12">
        <f t="shared" si="0"/>
        <v>33408</v>
      </c>
    </row>
    <row r="14" spans="1:7" x14ac:dyDescent="0.25">
      <c r="A14" s="5">
        <v>3</v>
      </c>
      <c r="B14" t="s">
        <v>18</v>
      </c>
      <c r="C14" s="11">
        <v>179</v>
      </c>
      <c r="D14" s="11">
        <v>900</v>
      </c>
      <c r="E14" s="12">
        <f t="shared" si="0"/>
        <v>161100</v>
      </c>
    </row>
    <row r="15" spans="1:7" x14ac:dyDescent="0.25">
      <c r="A15" s="5">
        <v>4</v>
      </c>
      <c r="B15" t="s">
        <v>19</v>
      </c>
      <c r="C15" s="11">
        <v>605.62</v>
      </c>
      <c r="D15" s="11">
        <v>26</v>
      </c>
      <c r="E15" s="12">
        <f t="shared" si="0"/>
        <v>15746.12</v>
      </c>
    </row>
    <row r="16" spans="1:7" x14ac:dyDescent="0.25">
      <c r="A16" s="5">
        <v>5</v>
      </c>
      <c r="B16" t="s">
        <v>20</v>
      </c>
      <c r="C16" s="11">
        <v>605.62</v>
      </c>
      <c r="D16" s="11">
        <v>26</v>
      </c>
      <c r="E16" s="12">
        <f t="shared" si="0"/>
        <v>15746.12</v>
      </c>
    </row>
    <row r="17" spans="1:6" x14ac:dyDescent="0.25">
      <c r="A17" s="5">
        <v>6</v>
      </c>
      <c r="B17" s="13" t="s">
        <v>21</v>
      </c>
      <c r="C17" s="14">
        <v>35</v>
      </c>
      <c r="D17" s="15">
        <v>1000</v>
      </c>
      <c r="E17" s="16">
        <f t="shared" si="0"/>
        <v>35000</v>
      </c>
    </row>
    <row r="18" spans="1:6" x14ac:dyDescent="0.25">
      <c r="A18" s="5"/>
      <c r="C18" s="11"/>
      <c r="D18" s="15">
        <f>SUM(D12:D17)</f>
        <v>3130</v>
      </c>
      <c r="E18" s="12">
        <f>SUM(E12:E17)</f>
        <v>639400.24</v>
      </c>
      <c r="F18" s="9"/>
    </row>
    <row r="19" spans="1:6" x14ac:dyDescent="0.25">
      <c r="A19" s="5"/>
      <c r="B19" s="8" t="s">
        <v>22</v>
      </c>
      <c r="E19" s="10">
        <f>E18/D18</f>
        <v>204.2812268370607</v>
      </c>
    </row>
    <row r="20" spans="1:6" x14ac:dyDescent="0.25">
      <c r="A20" s="17"/>
      <c r="B20" s="18"/>
      <c r="C20" s="18"/>
      <c r="D20" s="18"/>
      <c r="E20" s="1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29691-0DBA-4D93-BE3D-30BDD5B2E32C}">
  <dimension ref="A2:G20"/>
  <sheetViews>
    <sheetView topLeftCell="B1" zoomScale="93" zoomScaleNormal="93" workbookViewId="0">
      <selection activeCell="E9" sqref="E9"/>
    </sheetView>
  </sheetViews>
  <sheetFormatPr defaultRowHeight="15" x14ac:dyDescent="0.25"/>
  <cols>
    <col min="1" max="1" width="5.28515625" customWidth="1"/>
    <col min="2" max="2" width="26" customWidth="1"/>
    <col min="3" max="3" width="21.7109375" customWidth="1"/>
    <col min="5" max="5" width="10.7109375" customWidth="1"/>
    <col min="6" max="6" width="15.140625" customWidth="1"/>
    <col min="11" max="11" width="14.7109375" customWidth="1"/>
  </cols>
  <sheetData>
    <row r="2" spans="1:7" ht="21" x14ac:dyDescent="0.35">
      <c r="A2" s="1"/>
      <c r="B2" s="2" t="s">
        <v>0</v>
      </c>
      <c r="C2" s="2" t="s">
        <v>23</v>
      </c>
      <c r="D2" s="3"/>
      <c r="E2" s="4"/>
    </row>
    <row r="3" spans="1:7" x14ac:dyDescent="0.25">
      <c r="A3" s="5"/>
      <c r="E3" s="6"/>
    </row>
    <row r="4" spans="1:7" x14ac:dyDescent="0.25">
      <c r="A4" s="5">
        <v>7</v>
      </c>
      <c r="B4" t="s">
        <v>2</v>
      </c>
      <c r="C4">
        <v>265.49</v>
      </c>
      <c r="E4" s="6"/>
    </row>
    <row r="5" spans="1:7" x14ac:dyDescent="0.25">
      <c r="A5" s="5"/>
      <c r="B5" t="s">
        <v>3</v>
      </c>
      <c r="C5">
        <v>0.25</v>
      </c>
      <c r="E5" s="6"/>
    </row>
    <row r="6" spans="1:7" x14ac:dyDescent="0.25">
      <c r="A6" s="5">
        <v>8</v>
      </c>
      <c r="B6" t="s">
        <v>4</v>
      </c>
      <c r="C6">
        <f>C4*C5</f>
        <v>66.372500000000002</v>
      </c>
      <c r="E6" s="6"/>
    </row>
    <row r="7" spans="1:7" x14ac:dyDescent="0.25">
      <c r="A7" s="5">
        <v>9</v>
      </c>
      <c r="B7" t="s">
        <v>5</v>
      </c>
      <c r="C7">
        <v>178</v>
      </c>
      <c r="E7" s="6"/>
    </row>
    <row r="8" spans="1:7" x14ac:dyDescent="0.25">
      <c r="A8" s="7" t="s">
        <v>6</v>
      </c>
      <c r="B8" s="8" t="s">
        <v>7</v>
      </c>
      <c r="D8" s="9"/>
      <c r="E8" s="10">
        <f>C7+C6</f>
        <v>244.3725</v>
      </c>
      <c r="F8" s="9"/>
      <c r="G8" s="9"/>
    </row>
    <row r="9" spans="1:7" x14ac:dyDescent="0.25">
      <c r="A9" s="5"/>
      <c r="D9" s="9"/>
      <c r="E9" s="6"/>
      <c r="F9" s="9"/>
      <c r="G9" s="9"/>
    </row>
    <row r="10" spans="1:7" x14ac:dyDescent="0.25">
      <c r="A10" s="5"/>
      <c r="C10" t="s">
        <v>8</v>
      </c>
      <c r="D10" t="s">
        <v>9</v>
      </c>
      <c r="E10" s="6" t="s">
        <v>10</v>
      </c>
    </row>
    <row r="11" spans="1:7" x14ac:dyDescent="0.25">
      <c r="A11" s="5" t="s">
        <v>11</v>
      </c>
      <c r="B11" t="s">
        <v>12</v>
      </c>
      <c r="C11" t="s">
        <v>13</v>
      </c>
      <c r="D11" t="s">
        <v>14</v>
      </c>
      <c r="E11" s="6" t="s">
        <v>15</v>
      </c>
    </row>
    <row r="12" spans="1:7" x14ac:dyDescent="0.25">
      <c r="A12" s="5">
        <v>1</v>
      </c>
      <c r="B12" t="s">
        <v>16</v>
      </c>
      <c r="C12" s="11">
        <v>302</v>
      </c>
      <c r="D12" s="11">
        <v>946</v>
      </c>
      <c r="E12" s="12">
        <f t="shared" ref="E12:E17" si="0">C12*D12</f>
        <v>285692</v>
      </c>
    </row>
    <row r="13" spans="1:7" x14ac:dyDescent="0.25">
      <c r="A13" s="5">
        <v>2</v>
      </c>
      <c r="B13" t="s">
        <v>17</v>
      </c>
      <c r="C13" s="11">
        <v>144</v>
      </c>
      <c r="D13" s="11">
        <v>232</v>
      </c>
      <c r="E13" s="12">
        <f t="shared" si="0"/>
        <v>33408</v>
      </c>
    </row>
    <row r="14" spans="1:7" x14ac:dyDescent="0.25">
      <c r="A14" s="5">
        <v>3</v>
      </c>
      <c r="B14" t="s">
        <v>18</v>
      </c>
      <c r="C14" s="11">
        <v>220</v>
      </c>
      <c r="D14" s="11">
        <v>900</v>
      </c>
      <c r="E14" s="12">
        <f t="shared" si="0"/>
        <v>198000</v>
      </c>
    </row>
    <row r="15" spans="1:7" x14ac:dyDescent="0.25">
      <c r="A15" s="5">
        <v>4</v>
      </c>
      <c r="B15" t="s">
        <v>19</v>
      </c>
      <c r="C15" s="11">
        <v>324</v>
      </c>
      <c r="D15" s="11">
        <v>26</v>
      </c>
      <c r="E15" s="12">
        <f t="shared" si="0"/>
        <v>8424</v>
      </c>
    </row>
    <row r="16" spans="1:7" x14ac:dyDescent="0.25">
      <c r="A16" s="5">
        <v>5</v>
      </c>
      <c r="B16" t="s">
        <v>20</v>
      </c>
      <c r="C16" s="11">
        <v>424</v>
      </c>
      <c r="D16" s="11">
        <v>26</v>
      </c>
      <c r="E16" s="12">
        <f t="shared" si="0"/>
        <v>11024</v>
      </c>
    </row>
    <row r="17" spans="1:6" x14ac:dyDescent="0.25">
      <c r="A17" s="5">
        <v>6</v>
      </c>
      <c r="B17" s="20" t="s">
        <v>21</v>
      </c>
      <c r="C17" s="21">
        <v>35</v>
      </c>
      <c r="D17" s="21">
        <v>76.5</v>
      </c>
      <c r="E17" s="22">
        <f t="shared" si="0"/>
        <v>2677.5</v>
      </c>
    </row>
    <row r="18" spans="1:6" x14ac:dyDescent="0.25">
      <c r="A18" s="5"/>
      <c r="C18" s="11"/>
      <c r="D18" s="11">
        <f>SUM(D12:D17)</f>
        <v>2206.5</v>
      </c>
      <c r="E18" s="12">
        <f>SUM(E12:E17)</f>
        <v>539225.5</v>
      </c>
      <c r="F18" s="9"/>
    </row>
    <row r="19" spans="1:6" x14ac:dyDescent="0.25">
      <c r="A19" s="5"/>
      <c r="B19" s="8" t="s">
        <v>22</v>
      </c>
      <c r="E19" s="10">
        <f>E18/D18</f>
        <v>244.3804668026286</v>
      </c>
    </row>
    <row r="20" spans="1:6" x14ac:dyDescent="0.25">
      <c r="A20" s="17"/>
      <c r="B20" s="18"/>
      <c r="C20" s="18"/>
      <c r="D20" s="18"/>
      <c r="E20" s="1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 V1</vt:lpstr>
      <vt:lpstr>Calc 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</dc:creator>
  <cp:lastModifiedBy>Mal</cp:lastModifiedBy>
  <dcterms:created xsi:type="dcterms:W3CDTF">2020-10-15T10:51:17Z</dcterms:created>
  <dcterms:modified xsi:type="dcterms:W3CDTF">2020-10-15T10:54:02Z</dcterms:modified>
</cp:coreProperties>
</file>